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C85" i="1" l="1"/>
  <c r="C89" i="1"/>
  <c r="C88" i="1" s="1"/>
  <c r="D71" i="1"/>
  <c r="D70" i="1" s="1"/>
  <c r="C71" i="1"/>
  <c r="C70" i="1"/>
  <c r="E111" i="1" l="1"/>
  <c r="E110" i="1" s="1"/>
  <c r="D111" i="1"/>
  <c r="D110" i="1" s="1"/>
  <c r="C111" i="1"/>
  <c r="C110" i="1"/>
  <c r="E108" i="1"/>
  <c r="D108" i="1"/>
  <c r="D106" i="1" s="1"/>
  <c r="C108" i="1"/>
  <c r="C106" i="1" s="1"/>
  <c r="E106" i="1"/>
  <c r="E104" i="1"/>
  <c r="D104" i="1"/>
  <c r="C104" i="1"/>
  <c r="E102" i="1"/>
  <c r="D102" i="1"/>
  <c r="C102" i="1"/>
  <c r="E100" i="1"/>
  <c r="C100" i="1"/>
  <c r="E98" i="1"/>
  <c r="D98" i="1"/>
  <c r="C98" i="1"/>
  <c r="E96" i="1"/>
  <c r="D96" i="1"/>
  <c r="C96" i="1"/>
  <c r="E94" i="1"/>
  <c r="D94" i="1"/>
  <c r="C94" i="1"/>
  <c r="E86" i="1"/>
  <c r="E85" i="1" s="1"/>
  <c r="D86" i="1"/>
  <c r="D85" i="1" s="1"/>
  <c r="C86" i="1"/>
  <c r="E83" i="1"/>
  <c r="E82" i="1" s="1"/>
  <c r="D83" i="1"/>
  <c r="D82" i="1" s="1"/>
  <c r="C83" i="1"/>
  <c r="C82" i="1" s="1"/>
  <c r="E80" i="1"/>
  <c r="D80" i="1"/>
  <c r="C80" i="1"/>
  <c r="E78" i="1"/>
  <c r="D78" i="1"/>
  <c r="C78" i="1"/>
  <c r="C77" i="1" s="1"/>
  <c r="E75" i="1"/>
  <c r="E74" i="1" s="1"/>
  <c r="D75" i="1"/>
  <c r="D74" i="1" s="1"/>
  <c r="C75" i="1"/>
  <c r="C74" i="1" s="1"/>
  <c r="E67" i="1"/>
  <c r="E65" i="1" s="1"/>
  <c r="D67" i="1"/>
  <c r="C67" i="1"/>
  <c r="C65" i="1" s="1"/>
  <c r="D65" i="1"/>
  <c r="E63" i="1"/>
  <c r="E62" i="1" s="1"/>
  <c r="D63" i="1"/>
  <c r="D62" i="1" s="1"/>
  <c r="C63" i="1"/>
  <c r="C62" i="1" s="1"/>
  <c r="E60" i="1"/>
  <c r="D60" i="1"/>
  <c r="C60" i="1"/>
  <c r="E56" i="1"/>
  <c r="D56" i="1"/>
  <c r="C56" i="1"/>
  <c r="E54" i="1"/>
  <c r="D54" i="1"/>
  <c r="C54" i="1"/>
  <c r="E50" i="1"/>
  <c r="D50" i="1"/>
  <c r="C50" i="1"/>
  <c r="E48" i="1"/>
  <c r="E47" i="1" s="1"/>
  <c r="D48" i="1"/>
  <c r="C48" i="1"/>
  <c r="E45" i="1"/>
  <c r="D45" i="1"/>
  <c r="C45" i="1"/>
  <c r="E42" i="1"/>
  <c r="E41" i="1" s="1"/>
  <c r="D42" i="1"/>
  <c r="D41" i="1" s="1"/>
  <c r="C42" i="1"/>
  <c r="C41" i="1" s="1"/>
  <c r="E39" i="1"/>
  <c r="D39" i="1"/>
  <c r="C39" i="1"/>
  <c r="E37" i="1"/>
  <c r="D37" i="1"/>
  <c r="C37" i="1"/>
  <c r="E35" i="1"/>
  <c r="D35" i="1"/>
  <c r="C35" i="1"/>
  <c r="E33" i="1"/>
  <c r="D33" i="1"/>
  <c r="C33" i="1"/>
  <c r="C32" i="1" s="1"/>
  <c r="C31" i="1" s="1"/>
  <c r="E26" i="1"/>
  <c r="E25" i="1" s="1"/>
  <c r="D26" i="1"/>
  <c r="D25" i="1" s="1"/>
  <c r="C26" i="1"/>
  <c r="C25" i="1" s="1"/>
  <c r="E93" i="1" l="1"/>
  <c r="E92" i="1" s="1"/>
  <c r="E91" i="1" s="1"/>
  <c r="D77" i="1"/>
  <c r="D73" i="1" s="1"/>
  <c r="E77" i="1"/>
  <c r="C93" i="1"/>
  <c r="C92" i="1" s="1"/>
  <c r="C91" i="1" s="1"/>
  <c r="D93" i="1"/>
  <c r="D92" i="1" s="1"/>
  <c r="D91" i="1" s="1"/>
  <c r="C73" i="1"/>
  <c r="E73" i="1"/>
  <c r="E53" i="1"/>
  <c r="E52" i="1" s="1"/>
  <c r="D53" i="1"/>
  <c r="D52" i="1" s="1"/>
  <c r="C53" i="1"/>
  <c r="C52" i="1" s="1"/>
  <c r="E32" i="1"/>
  <c r="E31" i="1" s="1"/>
  <c r="D32" i="1"/>
  <c r="D31" i="1" s="1"/>
  <c r="D47" i="1"/>
  <c r="D44" i="1" s="1"/>
  <c r="C47" i="1"/>
  <c r="C44" i="1"/>
  <c r="C24" i="1" s="1"/>
  <c r="E44" i="1"/>
  <c r="D24" i="1" l="1"/>
  <c r="D113" i="1" s="1"/>
  <c r="C113" i="1"/>
  <c r="E24" i="1"/>
  <c r="E113" i="1" s="1"/>
</calcChain>
</file>

<file path=xl/sharedStrings.xml><?xml version="1.0" encoding="utf-8"?>
<sst xmlns="http://schemas.openxmlformats.org/spreadsheetml/2006/main" count="198" uniqueCount="189">
  <si>
    <t/>
  </si>
  <si>
    <t>рублей</t>
  </si>
  <si>
    <t>2 00 00000 00 0000 000</t>
  </si>
  <si>
    <t>БЕЗВОЗМЕЗДНЫЕ ПОСТУПЛЕНИЯ</t>
  </si>
  <si>
    <t>2 02 00000 00 0000 000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</si>
  <si>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</si>
  <si>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</si>
  <si>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</si>
  <si>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</si>
  <si>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</si>
  <si>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</si>
  <si>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</si>
  <si>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</si>
  <si>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Приложение 1</t>
  </si>
  <si>
    <t>Брянской области на 2022 год и</t>
  </si>
  <si>
    <t>на плановый период 2023 и 2024 годов"</t>
  </si>
  <si>
    <t>Изменение доходов Унечского городского поселения Унечского муниципального района Брянской области на 2022 год и на плановый период 2023 и 2024 годов</t>
  </si>
  <si>
    <t>2 02 20000 00 0000 150</t>
  </si>
  <si>
    <t>Субсидии бюджетам бюджетной системы Российской Федерации (межбюджетные субсидии)</t>
  </si>
  <si>
    <t>2 02 20077 00 0000150</t>
  </si>
  <si>
    <t xml:space="preserve">  Субсидии бюджетам на софинансирование капитальных вложений в объекты муниципальной собственности</t>
  </si>
  <si>
    <t>2 02 20077 13 0000150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</si>
  <si>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</si>
  <si>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Приложение 1.4</t>
  </si>
  <si>
    <t>Код бюджетной классификации Российской Федерации</t>
  </si>
  <si>
    <t>Наименование доходов</t>
  </si>
  <si>
    <t xml:space="preserve"> 2022 год</t>
  </si>
  <si>
    <t xml:space="preserve"> 2023 год</t>
  </si>
  <si>
    <t xml:space="preserve"> 2024 год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</si>
  <si>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</si>
  <si>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</si>
  <si>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</si>
  <si>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</si>
  <si>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</si>
  <si>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</si>
  <si>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</si>
  <si>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</si>
  <si>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</si>
  <si>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</si>
  <si>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</si>
  <si>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</si>
  <si>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</si>
  <si>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</si>
  <si>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</si>
  <si>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1 01 02 080 01 0000 110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</si>
  <si>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</si>
  <si>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</si>
  <si>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</si>
  <si>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</si>
  <si>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</si>
  <si>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</si>
  <si>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</si>
  <si>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</si>
  <si>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</si>
  <si>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</si>
  <si>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</si>
  <si>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</si>
  <si>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</si>
  <si>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</si>
  <si>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</si>
  <si>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</si>
  <si>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</si>
  <si>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</si>
  <si>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</si>
  <si>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</si>
  <si>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</si>
  <si>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1 05 00000 00 0000 000</t>
  </si>
  <si>
    <t>НАЛОГИ НА СОВОКУПНЫЙ ДОХОД</t>
  </si>
  <si>
    <t> 105 03000 01 0000 000</t>
  </si>
  <si>
    <t>Единый сельскохозяйственный налог</t>
  </si>
  <si>
    <t xml:space="preserve"> 1 05 03010  01 0000 110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</si>
  <si>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</si>
  <si>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</si>
  <si>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</si>
  <si>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</si>
  <si>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</si>
  <si>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</si>
  <si>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</si>
  <si>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</si>
  <si>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</si>
  <si>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</si>
  <si>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1 06 06033 13 0000 110</t>
  </si>
  <si>
    <t>Земельный налог с организаций, обладающих земельным участком, расположенным в границах городских поселений</t>
  </si>
  <si>
    <t>1 06 06040 00 0000 110</t>
  </si>
  <si>
    <t>Земельный налог с физических лиц</t>
  </si>
  <si>
    <t>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</si>
  <si>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</si>
  <si>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</si>
  <si>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</si>
  <si>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</si>
  <si>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</si>
  <si>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</si>
  <si>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</si>
  <si>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</si>
  <si>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</si>
  <si>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</si>
  <si>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</t>
  </si>
  <si>
    <t>1 11 05025 13 0000 120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</si>
  <si>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 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</si>
  <si>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</si>
  <si>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</si>
  <si>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</si>
  <si>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</si>
  <si>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</si>
  <si>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</si>
  <si>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</si>
  <si>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</si>
  <si>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</si>
  <si>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</si>
  <si>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1 11 09000 00 0000 120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</si>
  <si>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</si>
  <si>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</si>
  <si>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</si>
  <si>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</si>
  <si>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</si>
  <si>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1 14 00000 00 0000  000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</si>
  <si>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</si>
  <si>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</si>
  <si>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</si>
  <si>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1 14 02050 13 0000 410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</si>
  <si>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</si>
  <si>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1 14 02053 13 0000 410</t>
  </si>
  <si>
    <t>Доходы от реализации иного имущества, находящегося в собственности городских поселений (за исключением имущества  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</si>
  <si>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</si>
  <si>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</si>
  <si>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</si>
  <si>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</si>
  <si>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</si>
  <si>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</si>
  <si>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</si>
  <si>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</si>
  <si>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</si>
  <si>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</si>
  <si>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1 14 06300 00 0000 430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</si>
  <si>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 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</si>
  <si>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</si>
  <si>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</si>
  <si>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</si>
  <si>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</si>
  <si>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1 16 00000 00 0000 000</t>
  </si>
  <si>
    <t>ШТРАФЫ, САНКЦИИ, ВОЗМЕЩЕНИЕ УЩЕРБА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</si>
  <si>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</si>
  <si>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</si>
  <si>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</si>
  <si>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</si>
  <si>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Безвозмездные поступления от других бюджетов бюджетной системы Российской Федерации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</si>
  <si>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</si>
  <si>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</si>
  <si>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2 02 20216 13 0000 150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</si>
  <si>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</si>
  <si>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</si>
  <si>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</si>
  <si>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2 02 25243 13 0000 150</t>
  </si>
  <si>
    <t>Субсидии бюджетам городских поселений на строительство и реконструкцию (модернизацию) объектов питьевого водоснабжения</t>
  </si>
  <si>
    <t>2 02 25299 00 0000 150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</si>
  <si>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</si>
  <si>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2 02 25299 13 0000 150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</si>
  <si>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</si>
  <si>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2 02 25555 00 0000 150</t>
  </si>
  <si>
    <t>Субсидии бюджетам на реализацию программ формирования современной городской среды</t>
  </si>
  <si>
    <t>2 02 25555 13 0000 150</t>
  </si>
  <si>
    <t>Субсидии бюджетам городских поселений на реализацию программ формирования современной городской среды</t>
  </si>
  <si>
    <t>2 02 29999 13 0000 150</t>
  </si>
  <si>
    <t xml:space="preserve">  Прочие субсидии</t>
  </si>
  <si>
    <t>Прочие субсидии бюджетам городских поселений</t>
  </si>
  <si>
    <t>2 02 30000 00 0000 150</t>
  </si>
  <si>
    <t xml:space="preserve">Субвенции бюджетам бюджетной системы Российской Федерации 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</si>
  <si>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</si>
  <si>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</si>
  <si>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</si>
  <si>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</si>
  <si>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2 07 00000 00 0000 000</t>
  </si>
  <si>
    <t>ПРОЧИЕ БЕЗВОЗМЕЗДНЫЕ ПОСТУПЛЕНИЯ</t>
  </si>
  <si>
    <t>2 07 05000 13 0000 150</t>
  </si>
  <si>
    <t>Прочие безвозмездные поступления в бюджеты городских поселений</t>
  </si>
  <si>
    <t>2 07 05030 13 0000 150</t>
  </si>
  <si>
    <t>ВСЕГО: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</si>
  <si>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</si>
  <si>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</si>
  <si>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Прочие доходы от компенсации затрат бюджетов городских поселений</t>
  </si>
  <si>
    <t>113 00000 00 0000 000</t>
  </si>
  <si>
    <t xml:space="preserve"> 113 02000 00 0000 130</t>
  </si>
  <si>
    <t xml:space="preserve"> 113 02995 13 0000 130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</si>
  <si>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</si>
  <si>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</si>
  <si>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</si>
  <si>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</si>
  <si>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000 1 16 07010 13 0000 140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</si>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</sst>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0" fontId="4" fillId="0" borderId="3">
      <alignment horizontal="left" wrapText="1" indent="2"/>
    </xf>
    <xf numFmtId="0" fontId="10" fillId="0" borderId="0" applyNumberFormat="0" applyFill="0" applyBorder="0" applyAlignment="0" applyProtection="0"/>
  </cellStyleXfs>
  <cellXfs count="4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49" fontId="3" fillId="0" borderId="0" xfId="0" applyNumberFormat="1" applyFont="1" applyAlignment="1"/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6" fillId="0" borderId="3" xfId="1" applyNumberFormat="1" applyFont="1" applyFill="1" applyAlignment="1" applyProtection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2" fontId="7" fillId="2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2" fontId="5" fillId="2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2" fontId="5" fillId="2" borderId="2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5" fillId="0" borderId="1" xfId="2" applyFont="1" applyBorder="1" applyAlignment="1">
      <alignment horizontal="left" wrapText="1"/>
    </xf>
    <xf numFmtId="2" fontId="5" fillId="2" borderId="5" xfId="0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2" fontId="5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2" fontId="5" fillId="2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2" fontId="5" fillId="2" borderId="4" xfId="0" applyNumberFormat="1" applyFont="1" applyFill="1" applyBorder="1" applyAlignment="1">
      <alignment horizontal="center"/>
    </xf>
    <xf numFmtId="2" fontId="5" fillId="2" borderId="2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3">
    <cellStyle name="xl31" xfId="1"/>
    <cellStyle name="Гиперссылка" xfId="2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3"/>
  <sheetViews>
    <sheetView tabSelected="1" workbookViewId="0">
      <selection activeCell="A109" sqref="A109:XFD109"/>
    </sheetView>
  </sheetViews>
  <sheetFormatPr defaultRowHeight="13.2" x14ac:dyDescent="0.25"/>
  <cols>
    <col min="1" max="1" width="30.21875" customWidth="1"/>
    <col min="2" max="2" width="41" customWidth="1"/>
    <col min="3" max="3" width="16.6640625" customWidth="1"/>
    <col min="4" max="4" width="18.77734375" customWidth="1"/>
    <col min="5" max="5" width="17.6640625" customWidth="1"/>
  </cols>
  <sheetData>
    <row r="1" spans="3:3" x14ac:dyDescent="0.25">
      <c r="C1" s="2" t="s">
        <v>13</v>
      </c>
    </row>
    <row r="2" spans="3:3" x14ac:dyDescent="0.25">
      <c r="C2" s="2" t="s">
        <v>5</v>
      </c>
    </row>
    <row r="3" spans="3:3" x14ac:dyDescent="0.25">
      <c r="C3" s="2" t="s">
        <v>6</v>
      </c>
    </row>
    <row r="4" spans="3:3" x14ac:dyDescent="0.25">
      <c r="C4" s="2" t="s">
        <v>7</v>
      </c>
    </row>
    <row r="5" spans="3:3" x14ac:dyDescent="0.25">
      <c r="C5" s="2" t="s">
        <v>8</v>
      </c>
    </row>
    <row r="6" spans="3:3" x14ac:dyDescent="0.25">
      <c r="C6" s="2" t="s">
        <v>9</v>
      </c>
    </row>
    <row r="7" spans="3:3" x14ac:dyDescent="0.25">
      <c r="C7" s="2" t="s">
        <v>10</v>
      </c>
    </row>
    <row r="8" spans="3:3" x14ac:dyDescent="0.25">
      <c r="C8" s="2" t="s">
        <v>11</v>
      </c>
    </row>
    <row r="9" spans="3:3" x14ac:dyDescent="0.25">
      <c r="C9" s="2" t="s">
        <v>14</v>
      </c>
    </row>
    <row r="10" spans="3:3" x14ac:dyDescent="0.25">
      <c r="C10" s="2" t="s">
        <v>15</v>
      </c>
    </row>
    <row r="11" spans="3:3" x14ac:dyDescent="0.25">
      <c r="C11" s="2"/>
    </row>
    <row r="12" spans="3:3" x14ac:dyDescent="0.25">
      <c r="C12" s="2" t="s">
        <v>23</v>
      </c>
    </row>
    <row r="13" spans="3:3" x14ac:dyDescent="0.25">
      <c r="C13" s="2" t="s">
        <v>5</v>
      </c>
    </row>
    <row r="14" spans="3:3" x14ac:dyDescent="0.25">
      <c r="C14" s="2" t="s">
        <v>6</v>
      </c>
    </row>
    <row r="15" spans="3:3" x14ac:dyDescent="0.25">
      <c r="C15" s="2" t="s">
        <v>12</v>
      </c>
    </row>
    <row r="16" spans="3:3" x14ac:dyDescent="0.25">
      <c r="C16" s="2" t="s">
        <v>11</v>
      </c>
    </row>
    <row r="17" spans="1:5" x14ac:dyDescent="0.25">
      <c r="C17" s="2" t="s">
        <v>14</v>
      </c>
    </row>
    <row r="18" spans="1:5" x14ac:dyDescent="0.25">
      <c r="C18" s="2" t="s">
        <v>15</v>
      </c>
    </row>
    <row r="19" spans="1:5" ht="13.65" customHeight="1" x14ac:dyDescent="0.25">
      <c r="A19" s="1" t="s">
        <v>0</v>
      </c>
      <c r="B19" s="1" t="s">
        <v>0</v>
      </c>
      <c r="C19" s="44"/>
      <c r="D19" s="44"/>
      <c r="E19" s="44"/>
    </row>
    <row r="20" spans="1:5" ht="37.200000000000003" customHeight="1" x14ac:dyDescent="0.25">
      <c r="A20" s="45" t="s">
        <v>16</v>
      </c>
      <c r="B20" s="45"/>
      <c r="C20" s="45"/>
      <c r="D20" s="45"/>
      <c r="E20" s="45"/>
    </row>
    <row r="21" spans="1:5" ht="15" customHeight="1" x14ac:dyDescent="0.25">
      <c r="A21" s="46" t="s">
        <v>1</v>
      </c>
      <c r="B21" s="46"/>
      <c r="C21" s="46"/>
      <c r="D21" s="46"/>
      <c r="E21" s="46"/>
    </row>
    <row r="22" spans="1:5" ht="27.6" x14ac:dyDescent="0.25">
      <c r="A22" s="6" t="s">
        <v>24</v>
      </c>
      <c r="B22" s="7" t="s">
        <v>25</v>
      </c>
      <c r="C22" s="8" t="s">
        <v>26</v>
      </c>
      <c r="D22" s="8" t="s">
        <v>27</v>
      </c>
      <c r="E22" s="8" t="s">
        <v>28</v>
      </c>
    </row>
    <row r="23" spans="1:5" ht="14.4" customHeight="1" x14ac:dyDescent="0.25">
      <c r="A23" s="6">
        <v>1</v>
      </c>
      <c r="B23" s="6">
        <v>2</v>
      </c>
      <c r="C23" s="9" t="s">
        <v>29</v>
      </c>
      <c r="D23" s="9" t="s">
        <v>30</v>
      </c>
      <c r="E23" s="9" t="s">
        <v>31</v>
      </c>
    </row>
    <row r="24" spans="1:5" ht="37.799999999999997" customHeight="1" x14ac:dyDescent="0.25">
      <c r="A24" s="10" t="s">
        <v>32</v>
      </c>
      <c r="B24" s="11" t="s">
        <v>33</v>
      </c>
      <c r="C24" s="12">
        <f>C25+C31+C41+C44+C52+C73+C85+C70</f>
        <v>0</v>
      </c>
      <c r="D24" s="12">
        <f>D25+D31+D41+D44+D52+D73+D85</f>
        <v>0</v>
      </c>
      <c r="E24" s="12">
        <f>E25+E31+E41+E44+E52+E73+E85</f>
        <v>0</v>
      </c>
    </row>
    <row r="25" spans="1:5" ht="70.2" customHeight="1" x14ac:dyDescent="0.25">
      <c r="A25" s="10" t="s">
        <v>34</v>
      </c>
      <c r="B25" s="11" t="s">
        <v>35</v>
      </c>
      <c r="C25" s="12">
        <f>C26</f>
        <v>-1801000</v>
      </c>
      <c r="D25" s="12">
        <f>D26</f>
        <v>0</v>
      </c>
      <c r="E25" s="12">
        <f>E26</f>
        <v>0</v>
      </c>
    </row>
    <row r="26" spans="1:5" ht="43.8" customHeight="1" x14ac:dyDescent="0.25">
      <c r="A26" s="13" t="s">
        <v>36</v>
      </c>
      <c r="B26" s="14" t="s">
        <v>37</v>
      </c>
      <c r="C26" s="15">
        <f>C27+C28+C29+C30</f>
        <v>-1801000</v>
      </c>
      <c r="D26" s="15">
        <f>D27+D28+D29+D30</f>
        <v>0</v>
      </c>
      <c r="E26" s="15">
        <f>E27+E28+E29+E30</f>
        <v>0</v>
      </c>
    </row>
    <row r="27" spans="1:5" ht="43.8" customHeight="1" x14ac:dyDescent="0.25">
      <c r="A27" s="13" t="s">
        <v>38</v>
      </c>
      <c r="B27" s="14" t="s">
        <v>39</v>
      </c>
      <c r="C27" s="15">
        <v>-2600000</v>
      </c>
      <c r="D27" s="15">
        <v>0</v>
      </c>
      <c r="E27" s="15">
        <v>0</v>
      </c>
    </row>
    <row r="28" spans="1:5" ht="43.8" customHeight="1" x14ac:dyDescent="0.25">
      <c r="A28" s="13" t="s">
        <v>40</v>
      </c>
      <c r="B28" s="14" t="s">
        <v>41</v>
      </c>
      <c r="C28" s="15">
        <v>170000</v>
      </c>
      <c r="D28" s="15">
        <v>0</v>
      </c>
      <c r="E28" s="15">
        <v>0</v>
      </c>
    </row>
    <row r="29" spans="1:5" ht="28.2" customHeight="1" x14ac:dyDescent="0.25">
      <c r="A29" s="13" t="s">
        <v>42</v>
      </c>
      <c r="B29" s="14" t="s">
        <v>43</v>
      </c>
      <c r="C29" s="15">
        <v>140000</v>
      </c>
      <c r="D29" s="15">
        <v>0</v>
      </c>
      <c r="E29" s="15">
        <v>0</v>
      </c>
    </row>
    <row r="30" spans="1:5" ht="36" customHeight="1" x14ac:dyDescent="0.25">
      <c r="A30" s="13" t="s">
        <v>44</v>
      </c>
      <c r="B30" s="14" t="s">
        <v>45</v>
      </c>
      <c r="C30" s="15">
        <v>489000</v>
      </c>
      <c r="D30" s="15">
        <v>0</v>
      </c>
      <c r="E30" s="15">
        <v>0</v>
      </c>
    </row>
    <row r="31" spans="1:5" ht="55.2" customHeight="1" x14ac:dyDescent="0.25">
      <c r="A31" s="16" t="s">
        <v>46</v>
      </c>
      <c r="B31" s="17" t="s">
        <v>47</v>
      </c>
      <c r="C31" s="12">
        <f>C32</f>
        <v>650000</v>
      </c>
      <c r="D31" s="12">
        <f>D32</f>
        <v>0</v>
      </c>
      <c r="E31" s="12">
        <f>E32</f>
        <v>0</v>
      </c>
    </row>
    <row r="32" spans="1:5" ht="48" customHeight="1" x14ac:dyDescent="0.25">
      <c r="A32" s="18" t="s">
        <v>48</v>
      </c>
      <c r="B32" s="19" t="s">
        <v>49</v>
      </c>
      <c r="C32" s="15">
        <f>C33+C35+C37+C39</f>
        <v>650000</v>
      </c>
      <c r="D32" s="15">
        <f>D33+D35+D37+D39</f>
        <v>0</v>
      </c>
      <c r="E32" s="15">
        <f>E33+E35+E37+E39</f>
        <v>0</v>
      </c>
    </row>
    <row r="33" spans="1:5" ht="52.8" customHeight="1" x14ac:dyDescent="0.25">
      <c r="A33" s="18" t="s">
        <v>50</v>
      </c>
      <c r="B33" s="19" t="s">
        <v>51</v>
      </c>
      <c r="C33" s="15">
        <f>C34</f>
        <v>500000</v>
      </c>
      <c r="D33" s="15">
        <f>D34</f>
        <v>0</v>
      </c>
      <c r="E33" s="15">
        <f>E34</f>
        <v>0</v>
      </c>
    </row>
    <row r="34" spans="1:5" ht="138" x14ac:dyDescent="0.25">
      <c r="A34" s="18" t="s">
        <v>52</v>
      </c>
      <c r="B34" s="19" t="s">
        <v>53</v>
      </c>
      <c r="C34" s="15">
        <v>500000</v>
      </c>
      <c r="D34" s="15">
        <v>0</v>
      </c>
      <c r="E34" s="15">
        <v>0</v>
      </c>
    </row>
    <row r="35" spans="1:5" ht="110.4" hidden="1" x14ac:dyDescent="0.25">
      <c r="A35" s="18" t="s">
        <v>54</v>
      </c>
      <c r="B35" s="19" t="s">
        <v>55</v>
      </c>
      <c r="C35" s="15">
        <f>C36</f>
        <v>0</v>
      </c>
      <c r="D35" s="15">
        <f>D36</f>
        <v>0</v>
      </c>
      <c r="E35" s="15">
        <f>E36</f>
        <v>0</v>
      </c>
    </row>
    <row r="36" spans="1:5" ht="165.6" hidden="1" x14ac:dyDescent="0.25">
      <c r="A36" s="18" t="s">
        <v>56</v>
      </c>
      <c r="B36" s="19" t="s">
        <v>57</v>
      </c>
      <c r="C36" s="15">
        <v>0</v>
      </c>
      <c r="D36" s="15">
        <v>0</v>
      </c>
      <c r="E36" s="15">
        <v>0</v>
      </c>
    </row>
    <row r="37" spans="1:5" ht="96.6" x14ac:dyDescent="0.25">
      <c r="A37" s="18" t="s">
        <v>58</v>
      </c>
      <c r="B37" s="19" t="s">
        <v>59</v>
      </c>
      <c r="C37" s="15">
        <f>C38</f>
        <v>180000</v>
      </c>
      <c r="D37" s="15">
        <f>D38</f>
        <v>0</v>
      </c>
      <c r="E37" s="15">
        <f>E38</f>
        <v>0</v>
      </c>
    </row>
    <row r="38" spans="1:5" ht="151.80000000000001" x14ac:dyDescent="0.25">
      <c r="A38" s="18" t="s">
        <v>60</v>
      </c>
      <c r="B38" s="19" t="s">
        <v>61</v>
      </c>
      <c r="C38" s="15">
        <v>180000</v>
      </c>
      <c r="D38" s="15">
        <v>0</v>
      </c>
      <c r="E38" s="15">
        <v>0</v>
      </c>
    </row>
    <row r="39" spans="1:5" ht="82.8" x14ac:dyDescent="0.25">
      <c r="A39" s="18" t="s">
        <v>62</v>
      </c>
      <c r="B39" s="19" t="s">
        <v>63</v>
      </c>
      <c r="C39" s="15">
        <f>C40</f>
        <v>-30000</v>
      </c>
      <c r="D39" s="15">
        <f>D40</f>
        <v>0</v>
      </c>
      <c r="E39" s="15">
        <f>E40</f>
        <v>0</v>
      </c>
    </row>
    <row r="40" spans="1:5" ht="138" x14ac:dyDescent="0.25">
      <c r="A40" s="18" t="s">
        <v>64</v>
      </c>
      <c r="B40" s="19" t="s">
        <v>65</v>
      </c>
      <c r="C40" s="15">
        <v>-30000</v>
      </c>
      <c r="D40" s="15">
        <v>0</v>
      </c>
      <c r="E40" s="15">
        <v>0</v>
      </c>
    </row>
    <row r="41" spans="1:5" ht="13.8" x14ac:dyDescent="0.25">
      <c r="A41" s="10" t="s">
        <v>66</v>
      </c>
      <c r="B41" s="17" t="s">
        <v>67</v>
      </c>
      <c r="C41" s="12">
        <f t="shared" ref="C41:E42" si="0">C42</f>
        <v>90000</v>
      </c>
      <c r="D41" s="12">
        <f t="shared" si="0"/>
        <v>0</v>
      </c>
      <c r="E41" s="12">
        <f t="shared" si="0"/>
        <v>0</v>
      </c>
    </row>
    <row r="42" spans="1:5" ht="13.8" x14ac:dyDescent="0.25">
      <c r="A42" s="13" t="s">
        <v>68</v>
      </c>
      <c r="B42" s="20" t="s">
        <v>69</v>
      </c>
      <c r="C42" s="15">
        <f t="shared" si="0"/>
        <v>90000</v>
      </c>
      <c r="D42" s="15">
        <f t="shared" si="0"/>
        <v>0</v>
      </c>
      <c r="E42" s="15">
        <f t="shared" si="0"/>
        <v>0</v>
      </c>
    </row>
    <row r="43" spans="1:5" ht="13.8" x14ac:dyDescent="0.25">
      <c r="A43" s="13" t="s">
        <v>70</v>
      </c>
      <c r="B43" s="20" t="s">
        <v>69</v>
      </c>
      <c r="C43" s="15">
        <v>90000</v>
      </c>
      <c r="D43" s="15">
        <v>0</v>
      </c>
      <c r="E43" s="15">
        <v>0</v>
      </c>
    </row>
    <row r="44" spans="1:5" ht="13.8" x14ac:dyDescent="0.25">
      <c r="A44" s="10" t="s">
        <v>71</v>
      </c>
      <c r="B44" s="11" t="s">
        <v>72</v>
      </c>
      <c r="C44" s="12">
        <f>C45+C47</f>
        <v>279000</v>
      </c>
      <c r="D44" s="12">
        <f>D45+D47</f>
        <v>0</v>
      </c>
      <c r="E44" s="12">
        <f>E45+E47</f>
        <v>0</v>
      </c>
    </row>
    <row r="45" spans="1:5" ht="13.8" hidden="1" x14ac:dyDescent="0.25">
      <c r="A45" s="13" t="s">
        <v>73</v>
      </c>
      <c r="B45" s="14" t="s">
        <v>74</v>
      </c>
      <c r="C45" s="15">
        <f>C46</f>
        <v>0</v>
      </c>
      <c r="D45" s="15">
        <f>D46</f>
        <v>0</v>
      </c>
      <c r="E45" s="15">
        <f>E46</f>
        <v>0</v>
      </c>
    </row>
    <row r="46" spans="1:5" ht="55.2" hidden="1" x14ac:dyDescent="0.25">
      <c r="A46" s="13" t="s">
        <v>75</v>
      </c>
      <c r="B46" s="14" t="s">
        <v>76</v>
      </c>
      <c r="C46" s="15">
        <v>0</v>
      </c>
      <c r="D46" s="15">
        <v>0</v>
      </c>
      <c r="E46" s="15">
        <v>0</v>
      </c>
    </row>
    <row r="47" spans="1:5" ht="13.8" x14ac:dyDescent="0.25">
      <c r="A47" s="13" t="s">
        <v>77</v>
      </c>
      <c r="B47" s="14" t="s">
        <v>78</v>
      </c>
      <c r="C47" s="15">
        <f>C48+C50</f>
        <v>279000</v>
      </c>
      <c r="D47" s="15">
        <f>D48+D50</f>
        <v>0</v>
      </c>
      <c r="E47" s="15">
        <f>E48+E50</f>
        <v>0</v>
      </c>
    </row>
    <row r="48" spans="1:5" ht="13.8" x14ac:dyDescent="0.25">
      <c r="A48" s="13" t="s">
        <v>79</v>
      </c>
      <c r="B48" s="14" t="s">
        <v>80</v>
      </c>
      <c r="C48" s="15">
        <f>C49</f>
        <v>-2100000</v>
      </c>
      <c r="D48" s="15">
        <f>D49</f>
        <v>0</v>
      </c>
      <c r="E48" s="15">
        <f>E49</f>
        <v>0</v>
      </c>
    </row>
    <row r="49" spans="1:5" ht="55.2" x14ac:dyDescent="0.25">
      <c r="A49" s="13" t="s">
        <v>81</v>
      </c>
      <c r="B49" s="14" t="s">
        <v>82</v>
      </c>
      <c r="C49" s="15">
        <v>-2100000</v>
      </c>
      <c r="D49" s="15">
        <v>0</v>
      </c>
      <c r="E49" s="15">
        <v>0</v>
      </c>
    </row>
    <row r="50" spans="1:5" ht="13.8" x14ac:dyDescent="0.25">
      <c r="A50" s="13" t="s">
        <v>83</v>
      </c>
      <c r="B50" s="14" t="s">
        <v>84</v>
      </c>
      <c r="C50" s="15">
        <f>C51</f>
        <v>2379000</v>
      </c>
      <c r="D50" s="15">
        <f>D51</f>
        <v>0</v>
      </c>
      <c r="E50" s="15">
        <f>E51</f>
        <v>0</v>
      </c>
    </row>
    <row r="51" spans="1:5" ht="55.2" x14ac:dyDescent="0.25">
      <c r="A51" s="13" t="s">
        <v>85</v>
      </c>
      <c r="B51" s="14" t="s">
        <v>86</v>
      </c>
      <c r="C51" s="15">
        <v>2379000</v>
      </c>
      <c r="D51" s="15">
        <v>0</v>
      </c>
      <c r="E51" s="15">
        <v>0</v>
      </c>
    </row>
    <row r="52" spans="1:5" ht="55.2" x14ac:dyDescent="0.25">
      <c r="A52" s="10" t="s">
        <v>87</v>
      </c>
      <c r="B52" s="11" t="s">
        <v>88</v>
      </c>
      <c r="C52" s="12">
        <f>C53+C65+C62</f>
        <v>247000</v>
      </c>
      <c r="D52" s="12">
        <f>D53+D65+D62</f>
        <v>0</v>
      </c>
      <c r="E52" s="12">
        <f>E53+E65+E62</f>
        <v>0</v>
      </c>
    </row>
    <row r="53" spans="1:5" ht="124.2" x14ac:dyDescent="0.25">
      <c r="A53" s="13" t="s">
        <v>89</v>
      </c>
      <c r="B53" s="14" t="s">
        <v>90</v>
      </c>
      <c r="C53" s="15">
        <f>C54+C56+C60</f>
        <v>150000</v>
      </c>
      <c r="D53" s="15">
        <f>D54+D56+D60</f>
        <v>0</v>
      </c>
      <c r="E53" s="15">
        <f>E54+E56+E60</f>
        <v>0</v>
      </c>
    </row>
    <row r="54" spans="1:5" ht="82.8" x14ac:dyDescent="0.25">
      <c r="A54" s="13" t="s">
        <v>91</v>
      </c>
      <c r="B54" s="14" t="s">
        <v>92</v>
      </c>
      <c r="C54" s="15">
        <f>C55</f>
        <v>150000</v>
      </c>
      <c r="D54" s="15">
        <f>D55</f>
        <v>0</v>
      </c>
      <c r="E54" s="15">
        <f>E55</f>
        <v>0</v>
      </c>
    </row>
    <row r="55" spans="1:5" ht="96.6" x14ac:dyDescent="0.25">
      <c r="A55" s="13" t="s">
        <v>93</v>
      </c>
      <c r="B55" s="14" t="s">
        <v>94</v>
      </c>
      <c r="C55" s="15">
        <v>150000</v>
      </c>
      <c r="D55" s="15">
        <v>0</v>
      </c>
      <c r="E55" s="15">
        <v>0</v>
      </c>
    </row>
    <row r="56" spans="1:5" ht="25.2" hidden="1" customHeight="1" x14ac:dyDescent="0.25">
      <c r="A56" s="36" t="s">
        <v>95</v>
      </c>
      <c r="B56" s="37" t="s">
        <v>96</v>
      </c>
      <c r="C56" s="35">
        <f>C58</f>
        <v>0</v>
      </c>
      <c r="D56" s="35">
        <f>D58</f>
        <v>0</v>
      </c>
      <c r="E56" s="35">
        <f>E58</f>
        <v>0</v>
      </c>
    </row>
    <row r="57" spans="1:5" hidden="1" x14ac:dyDescent="0.25">
      <c r="A57" s="36"/>
      <c r="B57" s="37"/>
      <c r="C57" s="35"/>
      <c r="D57" s="35"/>
      <c r="E57" s="35"/>
    </row>
    <row r="58" spans="1:5" hidden="1" x14ac:dyDescent="0.25">
      <c r="A58" s="38" t="s">
        <v>97</v>
      </c>
      <c r="B58" s="40" t="s">
        <v>98</v>
      </c>
      <c r="C58" s="42">
        <v>0</v>
      </c>
      <c r="D58" s="35">
        <v>0</v>
      </c>
      <c r="E58" s="35">
        <v>0</v>
      </c>
    </row>
    <row r="59" spans="1:5" hidden="1" x14ac:dyDescent="0.25">
      <c r="A59" s="39"/>
      <c r="B59" s="41"/>
      <c r="C59" s="43"/>
      <c r="D59" s="35"/>
      <c r="E59" s="35"/>
    </row>
    <row r="60" spans="1:5" ht="55.2" hidden="1" x14ac:dyDescent="0.25">
      <c r="A60" s="13" t="s">
        <v>99</v>
      </c>
      <c r="B60" s="14" t="s">
        <v>100</v>
      </c>
      <c r="C60" s="15">
        <f>C61</f>
        <v>0</v>
      </c>
      <c r="D60" s="15">
        <f>D61</f>
        <v>0</v>
      </c>
      <c r="E60" s="15">
        <f>E61</f>
        <v>0</v>
      </c>
    </row>
    <row r="61" spans="1:5" ht="41.4" hidden="1" x14ac:dyDescent="0.25">
      <c r="A61" s="3" t="s">
        <v>101</v>
      </c>
      <c r="B61" s="4" t="s">
        <v>102</v>
      </c>
      <c r="C61" s="21">
        <v>0</v>
      </c>
      <c r="D61" s="15">
        <v>0</v>
      </c>
      <c r="E61" s="15">
        <v>0</v>
      </c>
    </row>
    <row r="62" spans="1:5" ht="27.6" hidden="1" x14ac:dyDescent="0.25">
      <c r="A62" s="3" t="s">
        <v>103</v>
      </c>
      <c r="B62" s="4" t="s">
        <v>104</v>
      </c>
      <c r="C62" s="21">
        <f t="shared" ref="C62:E63" si="1">C63</f>
        <v>0</v>
      </c>
      <c r="D62" s="15">
        <f t="shared" si="1"/>
        <v>0</v>
      </c>
      <c r="E62" s="22">
        <f t="shared" si="1"/>
        <v>0</v>
      </c>
    </row>
    <row r="63" spans="1:5" ht="55.2" hidden="1" x14ac:dyDescent="0.25">
      <c r="A63" s="3" t="s">
        <v>105</v>
      </c>
      <c r="B63" s="4" t="s">
        <v>106</v>
      </c>
      <c r="C63" s="21">
        <f t="shared" si="1"/>
        <v>0</v>
      </c>
      <c r="D63" s="15">
        <f t="shared" si="1"/>
        <v>0</v>
      </c>
      <c r="E63" s="22">
        <f t="shared" si="1"/>
        <v>0</v>
      </c>
    </row>
    <row r="64" spans="1:5" ht="69" hidden="1" x14ac:dyDescent="0.25">
      <c r="A64" s="3" t="s">
        <v>107</v>
      </c>
      <c r="B64" s="4" t="s">
        <v>108</v>
      </c>
      <c r="C64" s="21">
        <v>0</v>
      </c>
      <c r="D64" s="15">
        <v>0</v>
      </c>
      <c r="E64" s="22">
        <v>0</v>
      </c>
    </row>
    <row r="65" spans="1:5" x14ac:dyDescent="0.25">
      <c r="A65" s="36" t="s">
        <v>109</v>
      </c>
      <c r="B65" s="37" t="s">
        <v>110</v>
      </c>
      <c r="C65" s="35">
        <f>C67</f>
        <v>97000</v>
      </c>
      <c r="D65" s="35">
        <f>D67</f>
        <v>0</v>
      </c>
      <c r="E65" s="35">
        <f>E67</f>
        <v>0</v>
      </c>
    </row>
    <row r="66" spans="1:5" x14ac:dyDescent="0.25">
      <c r="A66" s="36"/>
      <c r="B66" s="37"/>
      <c r="C66" s="35"/>
      <c r="D66" s="35"/>
      <c r="E66" s="35"/>
    </row>
    <row r="67" spans="1:5" x14ac:dyDescent="0.25">
      <c r="A67" s="36" t="s">
        <v>111</v>
      </c>
      <c r="B67" s="37" t="s">
        <v>112</v>
      </c>
      <c r="C67" s="35">
        <f>C69</f>
        <v>97000</v>
      </c>
      <c r="D67" s="35">
        <f>D69</f>
        <v>0</v>
      </c>
      <c r="E67" s="35">
        <f>E69</f>
        <v>0</v>
      </c>
    </row>
    <row r="68" spans="1:5" x14ac:dyDescent="0.25">
      <c r="A68" s="36"/>
      <c r="B68" s="37"/>
      <c r="C68" s="35"/>
      <c r="D68" s="35"/>
      <c r="E68" s="35"/>
    </row>
    <row r="69" spans="1:5" ht="96.6" x14ac:dyDescent="0.25">
      <c r="A69" s="13" t="s">
        <v>113</v>
      </c>
      <c r="B69" s="14" t="s">
        <v>114</v>
      </c>
      <c r="C69" s="15">
        <v>97000</v>
      </c>
      <c r="D69" s="15">
        <v>0</v>
      </c>
      <c r="E69" s="15">
        <v>0</v>
      </c>
    </row>
    <row r="70" spans="1:5" ht="26.4" x14ac:dyDescent="0.25">
      <c r="A70" s="30" t="s">
        <v>180</v>
      </c>
      <c r="B70" s="27" t="s">
        <v>177</v>
      </c>
      <c r="C70" s="28">
        <f>C71</f>
        <v>41000</v>
      </c>
      <c r="D70" s="28">
        <f>D71</f>
        <v>0</v>
      </c>
      <c r="E70" s="29"/>
    </row>
    <row r="71" spans="1:5" ht="13.8" x14ac:dyDescent="0.25">
      <c r="A71" s="30" t="s">
        <v>181</v>
      </c>
      <c r="B71" s="27" t="s">
        <v>178</v>
      </c>
      <c r="C71" s="28">
        <f>C72</f>
        <v>41000</v>
      </c>
      <c r="D71" s="28">
        <f>D72</f>
        <v>0</v>
      </c>
      <c r="E71" s="29"/>
    </row>
    <row r="72" spans="1:5" ht="26.4" x14ac:dyDescent="0.25">
      <c r="A72" s="30" t="s">
        <v>182</v>
      </c>
      <c r="B72" s="27" t="s">
        <v>179</v>
      </c>
      <c r="C72" s="28">
        <v>41000</v>
      </c>
      <c r="D72" s="28">
        <v>0</v>
      </c>
      <c r="E72" s="29"/>
    </row>
    <row r="73" spans="1:5" ht="41.4" x14ac:dyDescent="0.25">
      <c r="A73" s="10" t="s">
        <v>115</v>
      </c>
      <c r="B73" s="11" t="s">
        <v>116</v>
      </c>
      <c r="C73" s="15">
        <f>C74+C77+C82</f>
        <v>377000</v>
      </c>
      <c r="D73" s="15">
        <f>D74+D77+D82</f>
        <v>0</v>
      </c>
      <c r="E73" s="15">
        <f>E74+E77+E82</f>
        <v>0</v>
      </c>
    </row>
    <row r="74" spans="1:5" ht="110.4" x14ac:dyDescent="0.25">
      <c r="A74" s="13" t="s">
        <v>117</v>
      </c>
      <c r="B74" s="14" t="s">
        <v>118</v>
      </c>
      <c r="C74" s="15">
        <f t="shared" ref="C74:E75" si="2">C75</f>
        <v>250000</v>
      </c>
      <c r="D74" s="15">
        <f t="shared" si="2"/>
        <v>0</v>
      </c>
      <c r="E74" s="15">
        <f t="shared" si="2"/>
        <v>0</v>
      </c>
    </row>
    <row r="75" spans="1:5" ht="110.4" x14ac:dyDescent="0.25">
      <c r="A75" s="13" t="s">
        <v>119</v>
      </c>
      <c r="B75" s="14" t="s">
        <v>120</v>
      </c>
      <c r="C75" s="15">
        <f t="shared" si="2"/>
        <v>250000</v>
      </c>
      <c r="D75" s="15">
        <f t="shared" si="2"/>
        <v>0</v>
      </c>
      <c r="E75" s="15">
        <f t="shared" si="2"/>
        <v>0</v>
      </c>
    </row>
    <row r="76" spans="1:5" ht="110.4" x14ac:dyDescent="0.25">
      <c r="A76" s="13" t="s">
        <v>121</v>
      </c>
      <c r="B76" s="14" t="s">
        <v>122</v>
      </c>
      <c r="C76" s="15">
        <v>250000</v>
      </c>
      <c r="D76" s="15">
        <v>0</v>
      </c>
      <c r="E76" s="15">
        <v>0</v>
      </c>
    </row>
    <row r="77" spans="1:5" ht="41.4" x14ac:dyDescent="0.25">
      <c r="A77" s="13" t="s">
        <v>123</v>
      </c>
      <c r="B77" s="14" t="s">
        <v>124</v>
      </c>
      <c r="C77" s="15">
        <f>C78+C80</f>
        <v>107000</v>
      </c>
      <c r="D77" s="15">
        <f>D78+D80</f>
        <v>0</v>
      </c>
      <c r="E77" s="15">
        <f>E78+E80</f>
        <v>0</v>
      </c>
    </row>
    <row r="78" spans="1:5" ht="41.4" x14ac:dyDescent="0.25">
      <c r="A78" s="13" t="s">
        <v>125</v>
      </c>
      <c r="B78" s="14" t="s">
        <v>126</v>
      </c>
      <c r="C78" s="15">
        <f>C79</f>
        <v>107000</v>
      </c>
      <c r="D78" s="15">
        <f>D79</f>
        <v>0</v>
      </c>
      <c r="E78" s="15">
        <f>E79</f>
        <v>0</v>
      </c>
    </row>
    <row r="79" spans="1:5" ht="55.2" x14ac:dyDescent="0.25">
      <c r="A79" s="13" t="s">
        <v>127</v>
      </c>
      <c r="B79" s="14" t="s">
        <v>128</v>
      </c>
      <c r="C79" s="15">
        <v>107000</v>
      </c>
      <c r="D79" s="15">
        <v>0</v>
      </c>
      <c r="E79" s="15">
        <v>0</v>
      </c>
    </row>
    <row r="80" spans="1:5" ht="69" hidden="1" x14ac:dyDescent="0.25">
      <c r="A80" s="13" t="s">
        <v>129</v>
      </c>
      <c r="B80" s="20" t="s">
        <v>130</v>
      </c>
      <c r="C80" s="15">
        <f>C81</f>
        <v>0</v>
      </c>
      <c r="D80" s="15">
        <f>D81</f>
        <v>0</v>
      </c>
      <c r="E80" s="15">
        <f>E81</f>
        <v>0</v>
      </c>
    </row>
    <row r="81" spans="1:5" ht="69" hidden="1" x14ac:dyDescent="0.25">
      <c r="A81" s="13" t="s">
        <v>131</v>
      </c>
      <c r="B81" s="14" t="s">
        <v>132</v>
      </c>
      <c r="C81" s="15">
        <v>0</v>
      </c>
      <c r="D81" s="15">
        <v>0</v>
      </c>
      <c r="E81" s="15">
        <v>0</v>
      </c>
    </row>
    <row r="82" spans="1:5" ht="96.6" x14ac:dyDescent="0.25">
      <c r="A82" s="13" t="s">
        <v>133</v>
      </c>
      <c r="B82" s="14" t="s">
        <v>134</v>
      </c>
      <c r="C82" s="15">
        <f t="shared" ref="C82:E83" si="3">C83</f>
        <v>20000</v>
      </c>
      <c r="D82" s="15">
        <f t="shared" si="3"/>
        <v>0</v>
      </c>
      <c r="E82" s="15">
        <f t="shared" si="3"/>
        <v>0</v>
      </c>
    </row>
    <row r="83" spans="1:5" ht="96.6" x14ac:dyDescent="0.25">
      <c r="A83" s="13" t="s">
        <v>135</v>
      </c>
      <c r="B83" s="14" t="s">
        <v>136</v>
      </c>
      <c r="C83" s="15">
        <f t="shared" si="3"/>
        <v>20000</v>
      </c>
      <c r="D83" s="15">
        <f t="shared" si="3"/>
        <v>0</v>
      </c>
      <c r="E83" s="15">
        <f t="shared" si="3"/>
        <v>0</v>
      </c>
    </row>
    <row r="84" spans="1:5" ht="110.4" x14ac:dyDescent="0.25">
      <c r="A84" s="13" t="s">
        <v>137</v>
      </c>
      <c r="B84" s="14" t="s">
        <v>138</v>
      </c>
      <c r="C84" s="15">
        <v>20000</v>
      </c>
      <c r="D84" s="15">
        <v>0</v>
      </c>
      <c r="E84" s="15">
        <v>0</v>
      </c>
    </row>
    <row r="85" spans="1:5" ht="27.6" x14ac:dyDescent="0.25">
      <c r="A85" s="10" t="s">
        <v>139</v>
      </c>
      <c r="B85" s="11" t="s">
        <v>140</v>
      </c>
      <c r="C85" s="15">
        <f>C86+C88</f>
        <v>117000</v>
      </c>
      <c r="D85" s="15">
        <f t="shared" ref="C85:E86" si="4">D86</f>
        <v>0</v>
      </c>
      <c r="E85" s="15">
        <f t="shared" si="4"/>
        <v>0</v>
      </c>
    </row>
    <row r="86" spans="1:5" ht="41.4" x14ac:dyDescent="0.25">
      <c r="A86" s="13" t="s">
        <v>141</v>
      </c>
      <c r="B86" s="23" t="s">
        <v>142</v>
      </c>
      <c r="C86" s="24">
        <f t="shared" si="4"/>
        <v>25000</v>
      </c>
      <c r="D86" s="15">
        <f t="shared" si="4"/>
        <v>0</v>
      </c>
      <c r="E86" s="15">
        <f t="shared" si="4"/>
        <v>0</v>
      </c>
    </row>
    <row r="87" spans="1:5" ht="55.2" x14ac:dyDescent="0.25">
      <c r="A87" s="13" t="s">
        <v>143</v>
      </c>
      <c r="B87" s="23" t="s">
        <v>144</v>
      </c>
      <c r="C87" s="24">
        <v>25000</v>
      </c>
      <c r="D87" s="15">
        <v>0</v>
      </c>
      <c r="E87" s="15">
        <v>0</v>
      </c>
    </row>
    <row r="88" spans="1:5" ht="118.8" x14ac:dyDescent="0.25">
      <c r="A88" s="27" t="s">
        <v>183</v>
      </c>
      <c r="B88" s="27" t="s">
        <v>184</v>
      </c>
      <c r="C88" s="28">
        <f>C89</f>
        <v>92000</v>
      </c>
      <c r="D88" s="28">
        <v>0</v>
      </c>
      <c r="E88" s="29"/>
    </row>
    <row r="89" spans="1:5" ht="66" x14ac:dyDescent="0.25">
      <c r="A89" s="27" t="s">
        <v>185</v>
      </c>
      <c r="B89" s="27" t="s">
        <v>186</v>
      </c>
      <c r="C89" s="28">
        <f>C90</f>
        <v>92000</v>
      </c>
      <c r="D89" s="28">
        <v>0</v>
      </c>
      <c r="E89" s="29"/>
    </row>
    <row r="90" spans="1:5" ht="79.2" x14ac:dyDescent="0.25">
      <c r="A90" s="27" t="s">
        <v>187</v>
      </c>
      <c r="B90" s="27" t="s">
        <v>188</v>
      </c>
      <c r="C90" s="28">
        <v>92000</v>
      </c>
      <c r="D90" s="28">
        <v>0</v>
      </c>
      <c r="E90" s="29"/>
    </row>
    <row r="91" spans="1:5" ht="13.8" x14ac:dyDescent="0.25">
      <c r="A91" s="10" t="s">
        <v>2</v>
      </c>
      <c r="B91" s="25" t="s">
        <v>3</v>
      </c>
      <c r="C91" s="15">
        <f>C92+C110</f>
        <v>-26576.34</v>
      </c>
      <c r="D91" s="15">
        <f>D92+D110</f>
        <v>0</v>
      </c>
      <c r="E91" s="15">
        <f>E92+E110</f>
        <v>0</v>
      </c>
    </row>
    <row r="92" spans="1:5" ht="41.4" hidden="1" x14ac:dyDescent="0.25">
      <c r="A92" s="10" t="s">
        <v>4</v>
      </c>
      <c r="B92" s="11" t="s">
        <v>145</v>
      </c>
      <c r="C92" s="15">
        <f>C93+C106</f>
        <v>0</v>
      </c>
      <c r="D92" s="15">
        <f>D93+D106</f>
        <v>0</v>
      </c>
      <c r="E92" s="15">
        <f>E93+E106</f>
        <v>0</v>
      </c>
    </row>
    <row r="93" spans="1:5" ht="41.4" hidden="1" x14ac:dyDescent="0.25">
      <c r="A93" s="3" t="s">
        <v>17</v>
      </c>
      <c r="B93" s="4" t="s">
        <v>18</v>
      </c>
      <c r="C93" s="15">
        <f>C96+C98+C100+C102+C94+C104</f>
        <v>0</v>
      </c>
      <c r="D93" s="15">
        <f>D96+D98+D100+D102+D94+D104</f>
        <v>0</v>
      </c>
      <c r="E93" s="15">
        <f>E96+E98+E100+E102+E94+E104</f>
        <v>0</v>
      </c>
    </row>
    <row r="94" spans="1:5" ht="41.4" hidden="1" x14ac:dyDescent="0.25">
      <c r="A94" s="3" t="s">
        <v>19</v>
      </c>
      <c r="B94" s="5" t="s">
        <v>20</v>
      </c>
      <c r="C94" s="15">
        <f>C95</f>
        <v>0</v>
      </c>
      <c r="D94" s="15">
        <f>D95</f>
        <v>0</v>
      </c>
      <c r="E94" s="15">
        <f>E95</f>
        <v>0</v>
      </c>
    </row>
    <row r="95" spans="1:5" ht="41.4" hidden="1" x14ac:dyDescent="0.25">
      <c r="A95" s="3" t="s">
        <v>21</v>
      </c>
      <c r="B95" s="4" t="s">
        <v>22</v>
      </c>
      <c r="C95" s="15">
        <v>0</v>
      </c>
      <c r="D95" s="15">
        <v>0</v>
      </c>
      <c r="E95" s="15">
        <v>0</v>
      </c>
    </row>
    <row r="96" spans="1:5" ht="110.4" hidden="1" x14ac:dyDescent="0.25">
      <c r="A96" s="13" t="s">
        <v>146</v>
      </c>
      <c r="B96" s="14" t="s">
        <v>147</v>
      </c>
      <c r="C96" s="15">
        <f>C97</f>
        <v>0</v>
      </c>
      <c r="D96" s="15">
        <f>D97</f>
        <v>0</v>
      </c>
      <c r="E96" s="15">
        <f>E97</f>
        <v>0</v>
      </c>
    </row>
    <row r="97" spans="1:5" ht="110.4" hidden="1" x14ac:dyDescent="0.25">
      <c r="A97" s="13" t="s">
        <v>148</v>
      </c>
      <c r="B97" s="14" t="s">
        <v>149</v>
      </c>
      <c r="C97" s="15">
        <v>0</v>
      </c>
      <c r="D97" s="15">
        <v>0</v>
      </c>
      <c r="E97" s="15">
        <v>0</v>
      </c>
    </row>
    <row r="98" spans="1:5" ht="41.4" hidden="1" x14ac:dyDescent="0.25">
      <c r="A98" s="13" t="s">
        <v>150</v>
      </c>
      <c r="B98" s="14" t="s">
        <v>151</v>
      </c>
      <c r="C98" s="15">
        <f>C99</f>
        <v>0</v>
      </c>
      <c r="D98" s="15">
        <f>D99</f>
        <v>0</v>
      </c>
      <c r="E98" s="15">
        <f>E99</f>
        <v>0</v>
      </c>
    </row>
    <row r="99" spans="1:5" ht="55.2" hidden="1" x14ac:dyDescent="0.25">
      <c r="A99" s="13" t="s">
        <v>152</v>
      </c>
      <c r="B99" s="14" t="s">
        <v>153</v>
      </c>
      <c r="C99" s="15">
        <v>0</v>
      </c>
      <c r="D99" s="15">
        <v>0</v>
      </c>
      <c r="E99" s="15">
        <v>0</v>
      </c>
    </row>
    <row r="100" spans="1:5" ht="82.8" hidden="1" x14ac:dyDescent="0.25">
      <c r="A100" s="13" t="s">
        <v>154</v>
      </c>
      <c r="B100" s="14" t="s">
        <v>155</v>
      </c>
      <c r="C100" s="15">
        <f>C101</f>
        <v>0</v>
      </c>
      <c r="D100" s="15">
        <v>0</v>
      </c>
      <c r="E100" s="15">
        <f>E101</f>
        <v>0</v>
      </c>
    </row>
    <row r="101" spans="1:5" ht="96.6" hidden="1" x14ac:dyDescent="0.25">
      <c r="A101" s="13" t="s">
        <v>156</v>
      </c>
      <c r="B101" s="14" t="s">
        <v>157</v>
      </c>
      <c r="C101" s="15">
        <v>0</v>
      </c>
      <c r="D101" s="15">
        <v>0</v>
      </c>
      <c r="E101" s="15">
        <v>0</v>
      </c>
    </row>
    <row r="102" spans="1:5" ht="41.4" hidden="1" x14ac:dyDescent="0.25">
      <c r="A102" s="13" t="s">
        <v>158</v>
      </c>
      <c r="B102" s="14" t="s">
        <v>159</v>
      </c>
      <c r="C102" s="15">
        <f>C103</f>
        <v>0</v>
      </c>
      <c r="D102" s="15">
        <f>D103</f>
        <v>0</v>
      </c>
      <c r="E102" s="15">
        <f>E103</f>
        <v>0</v>
      </c>
    </row>
    <row r="103" spans="1:5" ht="41.4" hidden="1" x14ac:dyDescent="0.25">
      <c r="A103" s="13" t="s">
        <v>160</v>
      </c>
      <c r="B103" s="14" t="s">
        <v>161</v>
      </c>
      <c r="C103" s="15">
        <v>0</v>
      </c>
      <c r="D103" s="15">
        <v>0</v>
      </c>
      <c r="E103" s="15">
        <v>0</v>
      </c>
    </row>
    <row r="104" spans="1:5" ht="13.8" hidden="1" x14ac:dyDescent="0.25">
      <c r="A104" s="13" t="s">
        <v>162</v>
      </c>
      <c r="B104" s="14" t="s">
        <v>163</v>
      </c>
      <c r="C104" s="15">
        <f>C105</f>
        <v>0</v>
      </c>
      <c r="D104" s="15">
        <f>D105</f>
        <v>0</v>
      </c>
      <c r="E104" s="15">
        <f>E105</f>
        <v>0</v>
      </c>
    </row>
    <row r="105" spans="1:5" ht="27.6" hidden="1" x14ac:dyDescent="0.25">
      <c r="A105" s="13" t="s">
        <v>162</v>
      </c>
      <c r="B105" s="14" t="s">
        <v>164</v>
      </c>
      <c r="C105" s="15">
        <v>0</v>
      </c>
      <c r="D105" s="15">
        <v>0</v>
      </c>
      <c r="E105" s="15">
        <v>0</v>
      </c>
    </row>
    <row r="106" spans="1:5" hidden="1" x14ac:dyDescent="0.25">
      <c r="A106" s="33" t="s">
        <v>165</v>
      </c>
      <c r="B106" s="34" t="s">
        <v>166</v>
      </c>
      <c r="C106" s="35">
        <f>C108</f>
        <v>0</v>
      </c>
      <c r="D106" s="35">
        <f>D108</f>
        <v>0</v>
      </c>
      <c r="E106" s="35">
        <f>E108</f>
        <v>0</v>
      </c>
    </row>
    <row r="107" spans="1:5" hidden="1" x14ac:dyDescent="0.25">
      <c r="A107" s="33"/>
      <c r="B107" s="34"/>
      <c r="C107" s="35"/>
      <c r="D107" s="35"/>
      <c r="E107" s="35"/>
    </row>
    <row r="108" spans="1:5" ht="41.4" hidden="1" x14ac:dyDescent="0.25">
      <c r="A108" s="13" t="s">
        <v>167</v>
      </c>
      <c r="B108" s="14" t="s">
        <v>168</v>
      </c>
      <c r="C108" s="15">
        <f>C109</f>
        <v>0</v>
      </c>
      <c r="D108" s="15">
        <f>D109</f>
        <v>0</v>
      </c>
      <c r="E108" s="15">
        <f>E109</f>
        <v>0</v>
      </c>
    </row>
    <row r="109" spans="1:5" ht="41.4" hidden="1" x14ac:dyDescent="0.25">
      <c r="A109" s="13" t="s">
        <v>169</v>
      </c>
      <c r="B109" s="14" t="s">
        <v>170</v>
      </c>
      <c r="C109" s="15">
        <v>0</v>
      </c>
      <c r="D109" s="15">
        <v>0</v>
      </c>
      <c r="E109" s="15">
        <v>0</v>
      </c>
    </row>
    <row r="110" spans="1:5" ht="27.6" x14ac:dyDescent="0.25">
      <c r="A110" s="10" t="s">
        <v>171</v>
      </c>
      <c r="B110" s="10" t="s">
        <v>172</v>
      </c>
      <c r="C110" s="26">
        <f t="shared" ref="C110:E111" si="5">C111</f>
        <v>-26576.34</v>
      </c>
      <c r="D110" s="26">
        <f t="shared" si="5"/>
        <v>0</v>
      </c>
      <c r="E110" s="26">
        <f t="shared" si="5"/>
        <v>0</v>
      </c>
    </row>
    <row r="111" spans="1:5" ht="27.6" x14ac:dyDescent="0.25">
      <c r="A111" s="13" t="s">
        <v>173</v>
      </c>
      <c r="B111" s="13" t="s">
        <v>174</v>
      </c>
      <c r="C111" s="26">
        <f t="shared" si="5"/>
        <v>-26576.34</v>
      </c>
      <c r="D111" s="26">
        <f t="shared" si="5"/>
        <v>0</v>
      </c>
      <c r="E111" s="26">
        <f t="shared" si="5"/>
        <v>0</v>
      </c>
    </row>
    <row r="112" spans="1:5" ht="27.6" x14ac:dyDescent="0.25">
      <c r="A112" s="13" t="s">
        <v>175</v>
      </c>
      <c r="B112" s="13" t="s">
        <v>174</v>
      </c>
      <c r="C112" s="26">
        <v>-26576.34</v>
      </c>
      <c r="D112" s="26">
        <v>0</v>
      </c>
      <c r="E112" s="26">
        <v>0</v>
      </c>
    </row>
    <row r="113" spans="1:5" ht="13.8" x14ac:dyDescent="0.25">
      <c r="A113" s="31" t="s">
        <v>176</v>
      </c>
      <c r="B113" s="32"/>
      <c r="C113" s="12">
        <f>C24+C91</f>
        <v>-26576.34</v>
      </c>
      <c r="D113" s="12">
        <f>D24+D91</f>
        <v>0</v>
      </c>
      <c r="E113" s="12">
        <f>E24+E91</f>
        <v>0</v>
      </c>
    </row>
  </sheetData>
  <mergeCells count="29">
    <mergeCell ref="C19:E19"/>
    <mergeCell ref="A20:E20"/>
    <mergeCell ref="A21:E21"/>
    <mergeCell ref="A56:A57"/>
    <mergeCell ref="B56:B57"/>
    <mergeCell ref="C56:C57"/>
    <mergeCell ref="D56:D57"/>
    <mergeCell ref="E56:E57"/>
    <mergeCell ref="A58:A59"/>
    <mergeCell ref="B58:B59"/>
    <mergeCell ref="C58:C59"/>
    <mergeCell ref="D58:D59"/>
    <mergeCell ref="E58:E59"/>
    <mergeCell ref="A65:A66"/>
    <mergeCell ref="B65:B66"/>
    <mergeCell ref="C65:C66"/>
    <mergeCell ref="D65:D66"/>
    <mergeCell ref="E65:E66"/>
    <mergeCell ref="E106:E107"/>
    <mergeCell ref="A67:A68"/>
    <mergeCell ref="B67:B68"/>
    <mergeCell ref="C67:C68"/>
    <mergeCell ref="D67:D68"/>
    <mergeCell ref="E67:E68"/>
    <mergeCell ref="A113:B113"/>
    <mergeCell ref="A106:A107"/>
    <mergeCell ref="B106:B107"/>
    <mergeCell ref="C106:C107"/>
    <mergeCell ref="D106:D107"/>
  </mergeCells>
  <pageMargins left="0.78740157480314965" right="0.39370078740157483" top="0.55118110236220474" bottom="0.31496062992125984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2022-11-24T10:56:29Z</dcterms:modified>
</cp:coreProperties>
</file>